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EC4FFEDA-0EF9-453D-9D0B-8345D2AF8FC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O24" i="1" l="1"/>
  <c r="AN24" i="1"/>
  <c r="AM24" i="1"/>
  <c r="AN33" i="1" l="1"/>
  <c r="AO33" i="1" l="1"/>
  <c r="AM27" i="1"/>
  <c r="AO27" i="1" l="1"/>
  <c r="AO35" i="1" s="1"/>
  <c r="AM35" i="1"/>
  <c r="AN27" i="1"/>
  <c r="AN35" i="1" s="1"/>
</calcChain>
</file>

<file path=xl/sharedStrings.xml><?xml version="1.0" encoding="utf-8"?>
<sst xmlns="http://schemas.openxmlformats.org/spreadsheetml/2006/main" count="41" uniqueCount="37">
  <si>
    <t>Сеть</t>
  </si>
  <si>
    <t>-</t>
  </si>
  <si>
    <t>Цены АИ95 грн/л стелла</t>
  </si>
  <si>
    <t>Цены ДТ грн/л стелла</t>
  </si>
  <si>
    <t>Расчетная покупка с учетом скидки</t>
  </si>
  <si>
    <t>АИ95</t>
  </si>
  <si>
    <t>литр/год</t>
  </si>
  <si>
    <t>30+20</t>
  </si>
  <si>
    <t>15+20</t>
  </si>
  <si>
    <t>Отсрочка, дни</t>
  </si>
  <si>
    <t>грн/год с НДС</t>
  </si>
  <si>
    <t>Разница скидки от стандарта 30+20, грн с НДС</t>
  </si>
  <si>
    <t>Итого экономия от скидка + отсрочка, грн с НДС</t>
  </si>
  <si>
    <t>Ставка 30% /год</t>
  </si>
  <si>
    <t>Стелла _____________</t>
  </si>
  <si>
    <t>Название постащвика</t>
  </si>
  <si>
    <t>Оплата заправок предыдущего месяца по факту получения оригиналов накладных на 20 -ый день</t>
  </si>
  <si>
    <t>Количество собственных АЗС, шт _</t>
  </si>
  <si>
    <t>Информационный лист-заявка поставщика для участия в тендере</t>
  </si>
  <si>
    <t>Киев</t>
  </si>
  <si>
    <t>Запорожье</t>
  </si>
  <si>
    <t>Львов</t>
  </si>
  <si>
    <t xml:space="preserve">Одесса </t>
  </si>
  <si>
    <t>Харьков</t>
  </si>
  <si>
    <t>Ориентировочный объем_ДТ, л</t>
  </si>
  <si>
    <t>Ориентировочный объем_АИ95, л</t>
  </si>
  <si>
    <t>Цены АИ95 грн/л стелла + скидка (категория оплаты 30+20)</t>
  </si>
  <si>
    <t>Цены ДТ грн/л стелла + скидка (категория оплаты 30+20)</t>
  </si>
  <si>
    <t>Скидка при условиях оплаты грн/л цены стеллы _ ДТ</t>
  </si>
  <si>
    <t>Скидка при условиях оплаты грн/л цены стеллы _АИ95</t>
  </si>
  <si>
    <t>Цены ДТ грн/л стелла + скидка (категория оплаты 30+30)</t>
  </si>
  <si>
    <t>Цены АИ95 грн/л стелла + скидка (категория оплаты 30+30)</t>
  </si>
  <si>
    <t>Оплата заправок предыдущего месяца по факту получения оригиналов накладных на 30 -ый день</t>
  </si>
  <si>
    <t>Цены АИ95 грн/л стелла + скидка (категория оплаты 30+45)</t>
  </si>
  <si>
    <t>Цены ДТ грн/л стелла + скидка (категория оплаты 30+45)</t>
  </si>
  <si>
    <t>Оплата заправок предыдущего месяца по факту получения оригиналов накладных на 45 -ый день</t>
  </si>
  <si>
    <t>Оплата заправок предыдущего месяца по факту получения оригиналов накладных на 60 -ый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</si>
</sst>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ahoma"/>
      <family val="2"/>
      <charset val="204"/>
    </font>
    <font>
      <b/>
      <sz val="14"/>
      <color indexed="8"/>
      <name val="Calibri"/>
      <family val="2"/>
      <charset val="204"/>
    </font>
    <font>
      <sz val="14"/>
      <name val="Arial Cyr"/>
      <charset val="204"/>
    </font>
    <font>
      <sz val="10"/>
      <color indexed="8"/>
      <name val="Tahoma"/>
      <family val="2"/>
      <charset val="204"/>
    </font>
    <font>
      <sz val="12"/>
      <color indexed="8"/>
      <name val="Tahoma"/>
      <family val="2"/>
      <charset val="204"/>
    </font>
    <font>
      <sz val="12"/>
      <name val="Arial Cyr"/>
      <charset val="204"/>
    </font>
    <font>
      <sz val="9"/>
      <color indexed="8"/>
      <name val="Tahoma"/>
      <family val="2"/>
      <charset val="204"/>
    </font>
    <font>
      <sz val="9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164" fontId="0" fillId="0" borderId="1" xfId="0" applyNumberFormat="1" applyBorder="1"/>
    <xf numFmtId="164" fontId="0" fillId="0" borderId="1" xfId="1" applyFont="1" applyBorder="1"/>
    <xf numFmtId="0" fontId="4" fillId="0" borderId="1" xfId="0" applyFont="1" applyBorder="1" applyAlignment="1">
      <alignment horizontal="center" vertical="center"/>
    </xf>
    <xf numFmtId="164" fontId="4" fillId="2" borderId="1" xfId="1" applyFont="1" applyFill="1" applyBorder="1"/>
    <xf numFmtId="164" fontId="4" fillId="0" borderId="1" xfId="1" applyFont="1" applyBorder="1"/>
    <xf numFmtId="3" fontId="0" fillId="0" borderId="1" xfId="0" applyNumberFormat="1" applyBorder="1"/>
    <xf numFmtId="0" fontId="4" fillId="0" borderId="0" xfId="0" applyFont="1" applyBorder="1"/>
    <xf numFmtId="165" fontId="0" fillId="0" borderId="0" xfId="1" applyNumberFormat="1" applyFont="1" applyBorder="1"/>
    <xf numFmtId="0" fontId="0" fillId="0" borderId="0" xfId="0" applyBorder="1"/>
    <xf numFmtId="164" fontId="0" fillId="0" borderId="0" xfId="1" applyFont="1" applyBorder="1" applyAlignment="1">
      <alignment vertical="center"/>
    </xf>
    <xf numFmtId="0" fontId="0" fillId="0" borderId="2" xfId="0" applyBorder="1"/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vertical="center" wrapText="1"/>
    </xf>
    <xf numFmtId="164" fontId="4" fillId="4" borderId="1" xfId="1" applyFont="1" applyFill="1" applyBorder="1" applyAlignment="1">
      <alignment horizontal="center" vertical="center" wrapText="1"/>
    </xf>
    <xf numFmtId="164" fontId="0" fillId="4" borderId="1" xfId="1" applyFont="1" applyFill="1" applyBorder="1" applyAlignment="1">
      <alignment horizontal="center" vertical="center"/>
    </xf>
    <xf numFmtId="164" fontId="4" fillId="5" borderId="1" xfId="1" applyFont="1" applyFill="1" applyBorder="1" applyAlignment="1">
      <alignment horizontal="center" vertical="center" wrapText="1"/>
    </xf>
    <xf numFmtId="164" fontId="0" fillId="5" borderId="1" xfId="1" applyFont="1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1" xfId="0" applyFill="1" applyBorder="1" applyAlignment="1">
      <alignment horizontal="center"/>
    </xf>
    <xf numFmtId="0" fontId="0" fillId="4" borderId="2" xfId="0" applyFill="1" applyBorder="1"/>
    <xf numFmtId="0" fontId="0" fillId="4" borderId="1" xfId="0" applyFill="1" applyBorder="1" applyAlignment="1">
      <alignment horizontal="center"/>
    </xf>
    <xf numFmtId="0" fontId="4" fillId="5" borderId="2" xfId="0" applyFont="1" applyFill="1" applyBorder="1" applyAlignment="1"/>
    <xf numFmtId="0" fontId="4" fillId="4" borderId="2" xfId="0" applyFont="1" applyFill="1" applyBorder="1" applyAlignment="1"/>
    <xf numFmtId="0" fontId="4" fillId="0" borderId="0" xfId="0" applyFont="1"/>
    <xf numFmtId="0" fontId="2" fillId="0" borderId="1" xfId="0" applyFont="1" applyBorder="1" applyAlignment="1">
      <alignment horizontal="center"/>
    </xf>
    <xf numFmtId="166" fontId="8" fillId="0" borderId="0" xfId="0" applyNumberFormat="1" applyFont="1"/>
    <xf numFmtId="166" fontId="9" fillId="0" borderId="0" xfId="0" applyNumberFormat="1" applyFont="1" applyBorder="1" applyAlignment="1">
      <alignment horizontal="left" wrapText="1"/>
    </xf>
    <xf numFmtId="166" fontId="10" fillId="0" borderId="0" xfId="0" applyNumberFormat="1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4" borderId="1" xfId="0" applyNumberFormat="1" applyFill="1" applyBorder="1" applyAlignment="1">
      <alignment horizontal="center" vertical="center"/>
    </xf>
    <xf numFmtId="164" fontId="0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Border="1"/>
    <xf numFmtId="166" fontId="8" fillId="0" borderId="0" xfId="0" applyNumberFormat="1" applyFont="1" applyFill="1"/>
    <xf numFmtId="164" fontId="0" fillId="0" borderId="5" xfId="1" applyFont="1" applyBorder="1"/>
    <xf numFmtId="166" fontId="11" fillId="0" borderId="0" xfId="0" applyNumberFormat="1" applyFont="1" applyBorder="1" applyAlignment="1">
      <alignment vertical="top" wrapText="1"/>
    </xf>
    <xf numFmtId="166" fontId="12" fillId="0" borderId="0" xfId="0" applyNumberFormat="1" applyFont="1" applyBorder="1" applyAlignment="1">
      <alignment vertical="top" wrapText="1"/>
    </xf>
    <xf numFmtId="166" fontId="9" fillId="0" borderId="0" xfId="0" applyNumberFormat="1" applyFont="1" applyBorder="1" applyAlignment="1">
      <alignment wrapText="1"/>
    </xf>
    <xf numFmtId="166" fontId="10" fillId="0" borderId="0" xfId="0" applyNumberFormat="1" applyFont="1" applyBorder="1" applyAlignment="1">
      <alignment wrapText="1"/>
    </xf>
    <xf numFmtId="0" fontId="10" fillId="0" borderId="0" xfId="0" applyFont="1" applyBorder="1" applyAlignment="1"/>
    <xf numFmtId="166" fontId="8" fillId="0" borderId="0" xfId="0" applyNumberFormat="1" applyFont="1" applyBorder="1"/>
    <xf numFmtId="0" fontId="0" fillId="0" borderId="0" xfId="0" applyBorder="1" applyAlignment="1"/>
    <xf numFmtId="166" fontId="5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0" fontId="7" fillId="0" borderId="0" xfId="0" applyFont="1" applyAlignment="1"/>
    <xf numFmtId="164" fontId="0" fillId="0" borderId="2" xfId="1" applyFont="1" applyBorder="1"/>
    <xf numFmtId="164" fontId="0" fillId="0" borderId="3" xfId="1" applyFont="1" applyBorder="1"/>
    <xf numFmtId="164" fontId="0" fillId="0" borderId="4" xfId="1" applyFont="1" applyBorder="1"/>
    <xf numFmtId="49" fontId="0" fillId="0" borderId="0" xfId="1" applyNumberFormat="1" applyFont="1" applyBorder="1"/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164" fontId="0" fillId="5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7"/>
  <sheetViews>
    <sheetView tabSelected="1" zoomScale="90" zoomScaleNormal="90" workbookViewId="0">
      <selection activeCell="A33" sqref="A33"/>
    </sheetView>
  </sheetViews>
  <sheetFormatPr defaultRowHeight="15" x14ac:dyDescent="0.25"/>
  <cols>
    <col min="1" max="1" width="79.7109375" bestFit="1" customWidth="1"/>
    <col min="2" max="2" width="14.28515625" style="18" customWidth="1"/>
    <col min="3" max="3" width="16.5703125" style="18" customWidth="1"/>
    <col min="4" max="4" width="14.28515625" style="18" customWidth="1"/>
    <col min="5" max="5" width="16.5703125" style="18" customWidth="1"/>
    <col min="6" max="6" width="13.28515625" style="18" customWidth="1"/>
    <col min="7" max="9" width="6.7109375" customWidth="1"/>
    <col min="10" max="10" width="9.85546875" customWidth="1"/>
    <col min="11" max="37" width="6.7109375" customWidth="1"/>
    <col min="38" max="38" width="5.5703125" customWidth="1"/>
    <col min="39" max="41" width="26.28515625" customWidth="1"/>
  </cols>
  <sheetData>
    <row r="1" spans="1:41" s="35" customFormat="1" ht="36.75" x14ac:dyDescent="0.3">
      <c r="A1" s="56" t="s">
        <v>18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1:41" s="54" customFormat="1" ht="27.75" customHeight="1" x14ac:dyDescent="0.2">
      <c r="A2" s="51"/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</row>
    <row r="3" spans="1:41" s="54" customFormat="1" ht="12.75" customHeight="1" x14ac:dyDescent="0.25">
      <c r="A3" s="49"/>
      <c r="B3" s="50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</row>
    <row r="4" spans="1:41" s="54" customFormat="1" ht="21.75" customHeight="1" x14ac:dyDescent="0.2">
      <c r="A4" s="51"/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</row>
    <row r="5" spans="1:41" s="35" customFormat="1" ht="21.75" customHeight="1" x14ac:dyDescent="0.2">
      <c r="A5" s="36"/>
      <c r="B5" s="37"/>
      <c r="C5" s="38"/>
      <c r="D5" s="38"/>
      <c r="E5" s="38"/>
      <c r="F5" s="38"/>
      <c r="G5" s="38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8"/>
      <c r="AM5" s="38"/>
      <c r="AN5" s="38"/>
      <c r="AO5" s="38"/>
    </row>
    <row r="6" spans="1:41" x14ac:dyDescent="0.25">
      <c r="A6" s="33" t="s">
        <v>0</v>
      </c>
      <c r="B6" s="68" t="s">
        <v>15</v>
      </c>
      <c r="C6" s="68"/>
      <c r="D6" s="68"/>
      <c r="E6" s="68"/>
      <c r="F6" s="68"/>
    </row>
    <row r="7" spans="1:41" x14ac:dyDescent="0.25">
      <c r="A7" s="13"/>
      <c r="B7" s="40" t="s">
        <v>20</v>
      </c>
      <c r="C7" s="34" t="s">
        <v>19</v>
      </c>
      <c r="D7" s="34" t="s">
        <v>21</v>
      </c>
      <c r="E7" s="34" t="s">
        <v>22</v>
      </c>
      <c r="F7" s="34" t="s">
        <v>23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1" x14ac:dyDescent="0.25">
      <c r="A8" s="15" t="s">
        <v>17</v>
      </c>
      <c r="B8" s="16"/>
      <c r="C8" s="17"/>
      <c r="D8" s="16"/>
      <c r="E8" s="17"/>
      <c r="F8" s="17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41" x14ac:dyDescent="0.25">
      <c r="A9" s="32" t="s">
        <v>25</v>
      </c>
      <c r="B9" s="42">
        <v>104000</v>
      </c>
      <c r="C9" s="42">
        <v>130000</v>
      </c>
      <c r="D9" s="42">
        <v>162000</v>
      </c>
      <c r="E9" s="42">
        <v>51000</v>
      </c>
      <c r="F9" s="42">
        <v>57500</v>
      </c>
      <c r="G9" s="10"/>
      <c r="H9" s="62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41" x14ac:dyDescent="0.25">
      <c r="A10" s="69" t="s">
        <v>29</v>
      </c>
      <c r="B10" s="70"/>
      <c r="C10" s="70"/>
      <c r="D10" s="70"/>
      <c r="E10" s="70"/>
      <c r="F10" s="7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1:41" ht="30" x14ac:dyDescent="0.25">
      <c r="A11" s="21" t="s">
        <v>36</v>
      </c>
      <c r="B11" s="63"/>
      <c r="C11" s="63"/>
      <c r="D11" s="63"/>
      <c r="E11" s="63"/>
      <c r="F11" s="64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</row>
    <row r="12" spans="1:41" ht="30" x14ac:dyDescent="0.25">
      <c r="A12" s="21" t="s">
        <v>35</v>
      </c>
      <c r="B12" s="22"/>
      <c r="C12" s="23"/>
      <c r="D12" s="22"/>
      <c r="E12" s="23"/>
      <c r="F12" s="23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41" ht="30" x14ac:dyDescent="0.25">
      <c r="A13" s="21" t="s">
        <v>32</v>
      </c>
      <c r="B13" s="22"/>
      <c r="C13" s="23"/>
      <c r="D13" s="22"/>
      <c r="E13" s="23"/>
      <c r="F13" s="23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41" ht="30" x14ac:dyDescent="0.25">
      <c r="A14" s="21" t="s">
        <v>16</v>
      </c>
      <c r="B14" s="22"/>
      <c r="C14" s="23"/>
      <c r="D14" s="22"/>
      <c r="E14" s="23"/>
      <c r="F14" s="23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41" x14ac:dyDescent="0.25">
      <c r="A15" s="31" t="s">
        <v>24</v>
      </c>
      <c r="B15" s="41">
        <v>40500</v>
      </c>
      <c r="C15" s="41">
        <v>116000</v>
      </c>
      <c r="D15" s="41">
        <v>60500</v>
      </c>
      <c r="E15" s="41">
        <v>13000</v>
      </c>
      <c r="F15" s="41">
        <v>19000</v>
      </c>
      <c r="G15" s="10"/>
      <c r="H15" s="62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41" x14ac:dyDescent="0.25">
      <c r="A16" s="72" t="s">
        <v>28</v>
      </c>
      <c r="B16" s="73"/>
      <c r="C16" s="73"/>
      <c r="D16" s="73"/>
      <c r="E16" s="73"/>
      <c r="F16" s="74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M16" s="2" t="s">
        <v>13</v>
      </c>
      <c r="AN16" s="2" t="s">
        <v>6</v>
      </c>
      <c r="AO16" s="2" t="s">
        <v>10</v>
      </c>
    </row>
    <row r="17" spans="1:41" ht="30" x14ac:dyDescent="0.25">
      <c r="A17" s="75" t="s">
        <v>36</v>
      </c>
      <c r="B17" s="26"/>
      <c r="C17" s="25"/>
      <c r="D17" s="26"/>
      <c r="E17" s="25"/>
      <c r="F17" s="2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M17" s="2"/>
      <c r="AN17" s="2"/>
      <c r="AO17" s="2"/>
    </row>
    <row r="18" spans="1:41" ht="30" x14ac:dyDescent="0.25">
      <c r="A18" s="75" t="s">
        <v>35</v>
      </c>
      <c r="B18" s="26"/>
      <c r="C18" s="25"/>
      <c r="D18" s="26"/>
      <c r="E18" s="25"/>
      <c r="F18" s="2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M18" s="2"/>
      <c r="AN18" s="2"/>
      <c r="AO18" s="2"/>
    </row>
    <row r="19" spans="1:41" s="1" customFormat="1" ht="27" customHeight="1" x14ac:dyDescent="0.25">
      <c r="A19" s="75" t="s">
        <v>32</v>
      </c>
      <c r="B19" s="24"/>
      <c r="C19" s="25"/>
      <c r="D19" s="24"/>
      <c r="E19" s="25"/>
      <c r="F19" s="25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M19" s="2" t="s">
        <v>5</v>
      </c>
      <c r="AN19" s="8">
        <v>442000</v>
      </c>
      <c r="AO19" s="3"/>
    </row>
    <row r="20" spans="1:41" s="1" customFormat="1" ht="27" customHeight="1" x14ac:dyDescent="0.25">
      <c r="A20" s="75" t="s">
        <v>16</v>
      </c>
      <c r="B20" s="24"/>
      <c r="C20" s="25"/>
      <c r="D20" s="24"/>
      <c r="E20" s="25"/>
      <c r="F20" s="25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M20" s="2"/>
      <c r="AN20" s="8"/>
      <c r="AO20" s="3"/>
    </row>
    <row r="21" spans="1:41" s="1" customFormat="1" x14ac:dyDescent="0.25">
      <c r="A21" s="14" t="s">
        <v>14</v>
      </c>
      <c r="B21" s="19"/>
      <c r="C21" s="19"/>
      <c r="D21" s="19"/>
      <c r="E21" s="19"/>
      <c r="F21" s="19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4"/>
      <c r="AM21" s="2"/>
      <c r="AN21" s="2"/>
      <c r="AO21" s="2"/>
    </row>
    <row r="22" spans="1:41" x14ac:dyDescent="0.25">
      <c r="A22" s="29" t="s">
        <v>2</v>
      </c>
      <c r="B22" s="30"/>
      <c r="C22" s="23"/>
      <c r="D22" s="30"/>
      <c r="E22" s="23"/>
      <c r="F22" s="2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5"/>
      <c r="AM22" s="65" t="s">
        <v>9</v>
      </c>
      <c r="AN22" s="66"/>
      <c r="AO22" s="67"/>
    </row>
    <row r="23" spans="1:41" x14ac:dyDescent="0.25">
      <c r="A23" s="27" t="s">
        <v>3</v>
      </c>
      <c r="B23" s="28"/>
      <c r="C23" s="25"/>
      <c r="D23" s="28"/>
      <c r="E23" s="25"/>
      <c r="F23" s="25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5"/>
      <c r="AM23" s="5" t="s">
        <v>7</v>
      </c>
      <c r="AN23" s="5" t="s">
        <v>8</v>
      </c>
      <c r="AO23" s="5">
        <v>-2</v>
      </c>
    </row>
    <row r="24" spans="1:41" x14ac:dyDescent="0.25">
      <c r="A24" s="15" t="s">
        <v>4</v>
      </c>
      <c r="B24" s="20"/>
      <c r="C24" s="20"/>
      <c r="D24" s="20"/>
      <c r="E24" s="20"/>
      <c r="F24" s="20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5"/>
      <c r="AM24" s="4">
        <f>(50+20)/2</f>
        <v>35</v>
      </c>
      <c r="AN24" s="4">
        <f>(35+20)/2</f>
        <v>27.5</v>
      </c>
      <c r="AO24" s="4">
        <f>(-2-32)/2</f>
        <v>-17</v>
      </c>
    </row>
    <row r="25" spans="1:41" x14ac:dyDescent="0.25">
      <c r="A25" s="29" t="s">
        <v>33</v>
      </c>
      <c r="B25" s="22"/>
      <c r="C25" s="23"/>
      <c r="D25" s="22"/>
      <c r="E25" s="23"/>
      <c r="F25" s="23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5"/>
      <c r="AM25" s="4"/>
      <c r="AN25" s="4"/>
      <c r="AO25" s="4"/>
    </row>
    <row r="26" spans="1:41" x14ac:dyDescent="0.25">
      <c r="A26" s="29" t="s">
        <v>31</v>
      </c>
      <c r="B26" s="22"/>
      <c r="C26" s="23"/>
      <c r="D26" s="22"/>
      <c r="E26" s="23"/>
      <c r="F26" s="23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5"/>
      <c r="AM26" s="4"/>
      <c r="AN26" s="4"/>
      <c r="AO26" s="4"/>
    </row>
    <row r="27" spans="1:41" x14ac:dyDescent="0.25">
      <c r="A27" s="29" t="s">
        <v>26</v>
      </c>
      <c r="B27" s="22"/>
      <c r="C27" s="23"/>
      <c r="D27" s="22"/>
      <c r="E27" s="23"/>
      <c r="F27" s="2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4"/>
      <c r="AM27" s="4" t="e">
        <f>(#REF!)*0.3/365*AM24</f>
        <v>#REF!</v>
      </c>
      <c r="AN27" s="4" t="e">
        <f>(#REF!)*0.3/365*AN24</f>
        <v>#REF!</v>
      </c>
      <c r="AO27" s="4" t="e">
        <f>(#REF!)*0.3/365*AO24</f>
        <v>#REF!</v>
      </c>
    </row>
    <row r="28" spans="1:41" x14ac:dyDescent="0.25">
      <c r="A28" s="27" t="s">
        <v>34</v>
      </c>
      <c r="B28" s="22"/>
      <c r="C28" s="23"/>
      <c r="D28" s="22"/>
      <c r="E28" s="23"/>
      <c r="F28" s="2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4"/>
      <c r="AM28" s="59"/>
      <c r="AN28" s="60"/>
      <c r="AO28" s="61"/>
    </row>
    <row r="29" spans="1:41" x14ac:dyDescent="0.25">
      <c r="A29" s="27" t="s">
        <v>30</v>
      </c>
      <c r="B29" s="22"/>
      <c r="C29" s="23"/>
      <c r="D29" s="22"/>
      <c r="E29" s="23"/>
      <c r="F29" s="2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4"/>
      <c r="AM29" s="59"/>
      <c r="AN29" s="60"/>
      <c r="AO29" s="61"/>
    </row>
    <row r="30" spans="1:41" x14ac:dyDescent="0.25">
      <c r="A30" s="27" t="s">
        <v>27</v>
      </c>
      <c r="B30" s="26"/>
      <c r="C30" s="25"/>
      <c r="D30" s="26"/>
      <c r="E30" s="25"/>
      <c r="F30" s="25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4"/>
      <c r="AM30" s="65" t="s">
        <v>11</v>
      </c>
      <c r="AN30" s="66"/>
      <c r="AO30" s="67"/>
    </row>
    <row r="31" spans="1:41" s="47" customForma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</row>
    <row r="32" spans="1:41" s="45" customForma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</row>
    <row r="33" spans="1:41" x14ac:dyDescent="0.25">
      <c r="A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48" t="s">
        <v>1</v>
      </c>
      <c r="AN33" s="48" t="e">
        <f>#REF!*#REF!</f>
        <v>#REF!</v>
      </c>
      <c r="AO33" s="4" t="e">
        <f>#REF!*#REF!</f>
        <v>#REF!</v>
      </c>
    </row>
    <row r="34" spans="1:41" x14ac:dyDescent="0.25">
      <c r="A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65" t="s">
        <v>12</v>
      </c>
      <c r="AN34" s="66"/>
      <c r="AO34" s="67"/>
    </row>
    <row r="35" spans="1:41" x14ac:dyDescent="0.25">
      <c r="A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6" t="e">
        <f>AM27</f>
        <v>#REF!</v>
      </c>
      <c r="AN35" s="7" t="e">
        <f>AN27+AN33</f>
        <v>#REF!</v>
      </c>
      <c r="AO35" s="7" t="e">
        <f>AO27+AO33</f>
        <v>#REF!</v>
      </c>
    </row>
    <row r="36" spans="1:41" x14ac:dyDescent="0.25">
      <c r="A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</row>
    <row r="37" spans="1:41" x14ac:dyDescent="0.25">
      <c r="A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</sheetData>
  <mergeCells count="6">
    <mergeCell ref="AM22:AO22"/>
    <mergeCell ref="AM30:AO30"/>
    <mergeCell ref="AM34:AO34"/>
    <mergeCell ref="B6:F6"/>
    <mergeCell ref="A10:F10"/>
    <mergeCell ref="A16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2020-04-27T10:47:02Z</dcterms:modified>
</cp:coreProperties>
</file>